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19200" windowHeight="112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8" i="1" l="1"/>
  <c r="F12" i="1" l="1"/>
  <c r="F13" i="1"/>
  <c r="F14" i="1"/>
  <c r="F15" i="1"/>
  <c r="F16" i="1"/>
  <c r="F11" i="1"/>
  <c r="F17" i="1" l="1"/>
  <c r="F19" i="1" l="1"/>
</calcChain>
</file>

<file path=xl/sharedStrings.xml><?xml version="1.0" encoding="utf-8"?>
<sst xmlns="http://schemas.openxmlformats.org/spreadsheetml/2006/main" count="22" uniqueCount="18">
  <si>
    <t xml:space="preserve">եԶՐԱՔԱՐԵՐԻ ՎԵՐԱՆՈՐՈԳՄԱՆ ԱՇԽԱՏԱՆՔՆԵՐԻ    </t>
  </si>
  <si>
    <t xml:space="preserve">   ՆԱԽԱՀԱՇԻՎ- ԾԱՎԱԼԱԹԵՐԹ</t>
  </si>
  <si>
    <t xml:space="preserve">       ՀՀ դրամ</t>
  </si>
  <si>
    <t>Հ/Հ</t>
  </si>
  <si>
    <t>Աշխատանքի անվանումը</t>
  </si>
  <si>
    <t>Չափման միավորը</t>
  </si>
  <si>
    <t>Քանակը</t>
  </si>
  <si>
    <t>Միավորի արժեքը</t>
  </si>
  <si>
    <t>Ընդամենը</t>
  </si>
  <si>
    <t>Փողոցների վնասված, կոտրված, թեքված, նստած բազալտե եզրաքարերի ապամոնտաժում բետոնե հիմքերով, բազալտե,  բարձորակ,  առանց  ծակոտիների  նոր եզրաքարերի տեղադրում,   անկյան հղկումով, բետոնե հիմքերով  15 * 50 սմ չափի</t>
  </si>
  <si>
    <t>գմ</t>
  </si>
  <si>
    <t>Փողոցների վնասված, կոտրված, թեքված, նստած բազալտե եզրաքարերի ապամոնտաժում բետոնե հիմքերով, բազալտե,  բարձորակ,  առանց  ծակոտիների  նոր եզրաքարերի տեղադրում ,անկյան  հղկումով ,բետոնե հիմքերով  8 * 20  սմ չափի</t>
  </si>
  <si>
    <t>Փողոցների վնասված, կոտրված, թեքված, նստած բազալտե եզրաքարերի ապամոնտաժում բետոնե հիմքերով, բազալտե, բարձորակ,  առանց  ծակոտիների  նոր եզրաքարերի տեղադրում ,անկյան  հղկումով,անկյան բետոնե հիմքերով   15 * 30 սմ չափի</t>
  </si>
  <si>
    <t>Շին աղբի բարձում և տեղափոխում մինչև 15-կմ</t>
  </si>
  <si>
    <t>տ</t>
  </si>
  <si>
    <t>ԱԱՀ 20%</t>
  </si>
  <si>
    <t>ԸՆԴԱՄԵՆԸ</t>
  </si>
  <si>
    <t xml:space="preserve">ԱՆՇԻՆ ԳՐՈՒՊ ՍՊԸ-Ի ՏՆՕՐԵՆ՝            Գ. ՄԱՐԿՈՍՅԱՆ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</si>
</sst>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rgb="FF2D303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0" fillId="0" borderId="0" xfId="0" applyNumberFormat="1"/>
    <xf numFmtId="0" fontId="4" fillId="0" borderId="6" xfId="0" applyFont="1" applyBorder="1" applyAlignment="1">
      <alignment vertical="top" wrapText="1"/>
    </xf>
    <xf numFmtId="0" fontId="2" fillId="0" borderId="0" xfId="0" applyFont="1" applyAlignment="1">
      <alignment horizontal="left" indent="2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0" fillId="0" borderId="0" xfId="0" applyAlignment="1">
      <alignment horizontal="center"/>
    </xf>
    <xf numFmtId="1" fontId="2" fillId="0" borderId="8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8" workbookViewId="0">
      <selection activeCell="F19" sqref="F19"/>
    </sheetView>
  </sheetViews>
  <sheetFormatPr defaultRowHeight="15" x14ac:dyDescent="0.25"/>
  <cols>
    <col min="1" max="1" width="6.42578125" customWidth="1"/>
    <col min="2" max="2" width="43.5703125" customWidth="1"/>
    <col min="5" max="5" width="11.42578125" customWidth="1"/>
    <col min="6" max="6" width="16.140625" customWidth="1"/>
  </cols>
  <sheetData>
    <row r="1" spans="1:10" x14ac:dyDescent="0.25">
      <c r="A1" s="26"/>
      <c r="B1" s="26"/>
      <c r="C1" s="26"/>
      <c r="D1" s="26"/>
      <c r="E1" s="26"/>
      <c r="F1" s="26"/>
    </row>
    <row r="2" spans="1:10" ht="18.75" customHeight="1" x14ac:dyDescent="0.25">
      <c r="A2" s="26"/>
      <c r="B2" s="26"/>
      <c r="C2" s="26"/>
      <c r="D2" s="26"/>
      <c r="E2" s="26"/>
      <c r="F2" s="26"/>
      <c r="G2" s="26"/>
    </row>
    <row r="3" spans="1:10" ht="24" customHeight="1" x14ac:dyDescent="0.25">
      <c r="A3" s="26"/>
      <c r="B3" s="26"/>
      <c r="C3" s="26"/>
      <c r="D3" s="26"/>
      <c r="E3" s="26"/>
      <c r="F3" s="26"/>
      <c r="G3" s="26"/>
      <c r="H3" s="26"/>
    </row>
    <row r="4" spans="1:10" x14ac:dyDescent="0.25">
      <c r="A4" s="26"/>
      <c r="B4" s="26"/>
      <c r="C4" s="26"/>
      <c r="D4" s="26"/>
      <c r="E4" s="26"/>
      <c r="F4" s="26"/>
    </row>
    <row r="5" spans="1:10" x14ac:dyDescent="0.25">
      <c r="A5" s="21"/>
      <c r="B5" s="21"/>
      <c r="C5" s="21"/>
      <c r="D5" s="21"/>
      <c r="E5" s="21"/>
      <c r="F5" s="21"/>
    </row>
    <row r="6" spans="1:10" x14ac:dyDescent="0.25">
      <c r="A6" s="21"/>
      <c r="B6" s="21"/>
      <c r="C6" s="21"/>
      <c r="D6" s="21"/>
      <c r="E6" s="21"/>
      <c r="F6" s="21"/>
    </row>
    <row r="7" spans="1:10" ht="78.75" customHeight="1" x14ac:dyDescent="0.25">
      <c r="B7" s="27" t="s">
        <v>0</v>
      </c>
      <c r="C7" s="27"/>
      <c r="D7" s="27"/>
      <c r="E7" s="27"/>
      <c r="F7" s="27"/>
      <c r="H7" s="1"/>
    </row>
    <row r="8" spans="1:10" ht="25.5" customHeight="1" x14ac:dyDescent="0.25">
      <c r="B8" s="25" t="s">
        <v>1</v>
      </c>
      <c r="C8" s="25"/>
      <c r="D8" s="25"/>
      <c r="E8" s="25"/>
    </row>
    <row r="9" spans="1:10" ht="21.75" customHeight="1" thickBot="1" x14ac:dyDescent="0.3">
      <c r="F9" t="s">
        <v>2</v>
      </c>
    </row>
    <row r="10" spans="1:10" ht="41.25" customHeight="1" thickBot="1" x14ac:dyDescent="0.3">
      <c r="A10" s="2" t="s">
        <v>3</v>
      </c>
      <c r="B10" s="2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1:10" ht="117.75" customHeight="1" thickBot="1" x14ac:dyDescent="0.35">
      <c r="A11" s="5">
        <v>1</v>
      </c>
      <c r="B11" s="4" t="s">
        <v>9</v>
      </c>
      <c r="C11" s="3" t="s">
        <v>10</v>
      </c>
      <c r="D11" s="3">
        <v>200</v>
      </c>
      <c r="E11" s="3">
        <v>500</v>
      </c>
      <c r="F11" s="3">
        <f>E11*D11</f>
        <v>100000</v>
      </c>
    </row>
    <row r="12" spans="1:10" ht="109.5" customHeight="1" thickBot="1" x14ac:dyDescent="0.35">
      <c r="A12" s="5">
        <v>2</v>
      </c>
      <c r="B12" s="6" t="s">
        <v>11</v>
      </c>
      <c r="C12" s="7" t="s">
        <v>10</v>
      </c>
      <c r="D12" s="7">
        <v>2530</v>
      </c>
      <c r="E12" s="8">
        <v>6900</v>
      </c>
      <c r="F12" s="3">
        <f t="shared" ref="F12:F14" si="0">E12*D12</f>
        <v>17457000</v>
      </c>
    </row>
    <row r="13" spans="1:10" ht="105" customHeight="1" thickBot="1" x14ac:dyDescent="0.35">
      <c r="A13" s="5">
        <v>3</v>
      </c>
      <c r="B13" s="6" t="s">
        <v>12</v>
      </c>
      <c r="C13" s="7" t="s">
        <v>10</v>
      </c>
      <c r="D13" s="7">
        <v>3120</v>
      </c>
      <c r="E13" s="8">
        <v>8900</v>
      </c>
      <c r="F13" s="3">
        <f t="shared" si="0"/>
        <v>27768000</v>
      </c>
    </row>
    <row r="14" spans="1:10" ht="79.5" customHeight="1" x14ac:dyDescent="0.3">
      <c r="A14" s="18">
        <v>4</v>
      </c>
      <c r="B14" s="20" t="s">
        <v>13</v>
      </c>
      <c r="C14" s="7" t="s">
        <v>14</v>
      </c>
      <c r="D14" s="7">
        <v>1023</v>
      </c>
      <c r="E14" s="8">
        <v>3000</v>
      </c>
      <c r="F14" s="3">
        <f t="shared" si="0"/>
        <v>3069000</v>
      </c>
    </row>
    <row r="15" spans="1:10" ht="15.75" hidden="1" thickBot="1" x14ac:dyDescent="0.3">
      <c r="A15" s="9"/>
      <c r="B15" s="10" t="s">
        <v>8</v>
      </c>
      <c r="C15" s="11"/>
      <c r="D15" s="11"/>
      <c r="E15" s="12"/>
      <c r="F15" s="3">
        <f t="shared" ref="F15:F16" si="1">E15*D15</f>
        <v>0</v>
      </c>
    </row>
    <row r="16" spans="1:10" ht="15.75" hidden="1" thickBot="1" x14ac:dyDescent="0.3">
      <c r="A16" s="9"/>
      <c r="B16" s="10"/>
      <c r="C16" s="11"/>
      <c r="D16" s="11"/>
      <c r="E16" s="12"/>
      <c r="F16" s="3">
        <f t="shared" si="1"/>
        <v>0</v>
      </c>
      <c r="J16" s="14"/>
    </row>
    <row r="17" spans="1:10" ht="32.25" customHeight="1" thickBot="1" x14ac:dyDescent="0.3">
      <c r="A17" s="9"/>
      <c r="B17" s="19" t="s">
        <v>8</v>
      </c>
      <c r="C17" s="11"/>
      <c r="D17" s="11"/>
      <c r="E17" s="22"/>
      <c r="F17" s="23">
        <f>SUM(F11:F16)</f>
        <v>48394000</v>
      </c>
      <c r="J17" s="14"/>
    </row>
    <row r="18" spans="1:10" ht="21.75" customHeight="1" thickBot="1" x14ac:dyDescent="0.3">
      <c r="A18" s="9"/>
      <c r="B18" s="10" t="s">
        <v>15</v>
      </c>
      <c r="C18" s="11"/>
      <c r="D18" s="11"/>
      <c r="E18" s="12"/>
      <c r="F18" s="13">
        <f>F17*20%</f>
        <v>9678800</v>
      </c>
    </row>
    <row r="19" spans="1:10" ht="22.5" customHeight="1" thickBot="1" x14ac:dyDescent="0.3">
      <c r="A19" s="9"/>
      <c r="B19" s="15" t="s">
        <v>16</v>
      </c>
      <c r="C19" s="11"/>
      <c r="D19" s="11"/>
      <c r="E19" s="12"/>
      <c r="F19" s="13">
        <f>F17+F18</f>
        <v>58072800</v>
      </c>
    </row>
    <row r="21" spans="1:10" ht="60" customHeight="1" x14ac:dyDescent="0.25">
      <c r="B21" s="28" t="s">
        <v>17</v>
      </c>
      <c r="C21" s="28"/>
      <c r="D21" s="28"/>
    </row>
    <row r="22" spans="1:10" x14ac:dyDescent="0.25">
      <c r="B22" s="24"/>
    </row>
    <row r="24" spans="1:10" x14ac:dyDescent="0.25">
      <c r="B24" s="16"/>
    </row>
    <row r="25" spans="1:10" ht="24" customHeight="1" x14ac:dyDescent="0.25">
      <c r="B25" s="16"/>
      <c r="F25" s="17"/>
      <c r="G25" s="17"/>
    </row>
  </sheetData>
  <mergeCells count="7">
    <mergeCell ref="B21:D21"/>
    <mergeCell ref="B8:E8"/>
    <mergeCell ref="A1:F1"/>
    <mergeCell ref="A2:G2"/>
    <mergeCell ref="A3:H3"/>
    <mergeCell ref="A4:F4"/>
    <mergeCell ref="B7:F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https:/mul2.yerevan.am/tasks/533678/oneclick/ecaa81ef1990319e61ab4aa5695780e0613185a7692d620f345c8524c19d71e8.xlsx?token=d1e9349ba3cbd86b2beb22519bf83717</cp:keywords>
  <cp:lastModifiedBy/>
  <dcterms:created xsi:type="dcterms:W3CDTF">2006-09-16T00:00:00Z</dcterms:created>
  <dcterms:modified xsi:type="dcterms:W3CDTF">2023-02-10T04:59:06Z</dcterms:modified>
</cp:coreProperties>
</file>